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0" yWindow="0" windowWidth="16785" windowHeight="7680"/>
  </bookViews>
  <sheets>
    <sheet name="Sheet1 (2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E7" i="2"/>
  <c r="D7" i="2"/>
  <c r="M4" i="2"/>
  <c r="I4" i="2" l="1"/>
  <c r="E4" i="2"/>
  <c r="H7" i="2" l="1"/>
  <c r="Q4" i="2"/>
  <c r="O4" i="2"/>
  <c r="K4" i="2"/>
  <c r="G4" i="2"/>
  <c r="I7" i="2"/>
  <c r="J7" i="2" l="1"/>
</calcChain>
</file>

<file path=xl/sharedStrings.xml><?xml version="1.0" encoding="utf-8"?>
<sst xmlns="http://schemas.openxmlformats.org/spreadsheetml/2006/main" count="34" uniqueCount="28">
  <si>
    <t>تاريخ إستلام الطلب</t>
  </si>
  <si>
    <t>تاريخ الوصول</t>
  </si>
  <si>
    <t>الكمية
المطلوبه</t>
  </si>
  <si>
    <t>وصول أقل من 45 يوم</t>
  </si>
  <si>
    <t>وصول أقل من 60 يوم</t>
  </si>
  <si>
    <t>وصول أقل من 90 يوم</t>
  </si>
  <si>
    <t>وصول أكثر من 90 يوم</t>
  </si>
  <si>
    <t>فرق الأيام</t>
  </si>
  <si>
    <t>التأكد من الصحة</t>
  </si>
  <si>
    <t>مدة تنفيذ الطلب</t>
  </si>
  <si>
    <t>وكيل رقم 1</t>
  </si>
  <si>
    <t>وصول
الدفعه الأولى</t>
  </si>
  <si>
    <t>وصول
الدفعه الثانية</t>
  </si>
  <si>
    <t>وصول
الدفعه الثالثه</t>
  </si>
  <si>
    <t>وصول
الدفعه الرابعه</t>
  </si>
  <si>
    <t>وصول
الدفعه الخامسة</t>
  </si>
  <si>
    <t>وصول
الدفعه السادسة</t>
  </si>
  <si>
    <t>وصول
الدفعه السابعه</t>
  </si>
  <si>
    <t>إجمالي الوصول</t>
  </si>
  <si>
    <t>فرق الدفعه 1</t>
  </si>
  <si>
    <t>فرق الدفعه 2</t>
  </si>
  <si>
    <t>فرق الدفعه 3</t>
  </si>
  <si>
    <t>فرق الدفعه 4</t>
  </si>
  <si>
    <t>فرق الدفعه 5</t>
  </si>
  <si>
    <t>فرق الدفعه 6</t>
  </si>
  <si>
    <t>فرق الدفعه 7</t>
  </si>
  <si>
    <t>بضاعة لم تورد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</si>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</sst>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5" fontId="0" fillId="0" borderId="0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7</xdr:row>
      <xdr:rowOff>66676</xdr:rowOff>
    </xdr:from>
    <xdr:to>
      <xdr:col>0</xdr:col>
      <xdr:colOff>685800</xdr:colOff>
      <xdr:row>10</xdr:row>
      <xdr:rowOff>9525</xdr:rowOff>
    </xdr:to>
    <xdr:cxnSp macro="">
      <xdr:nvCxnSpPr>
        <xdr:cNvPr id="5" name="Straight Arrow Connector 4"/>
        <xdr:cNvCxnSpPr/>
      </xdr:nvCxnSpPr>
      <xdr:spPr>
        <a:xfrm flipV="1">
          <a:off x="9988648425" y="2124076"/>
          <a:ext cx="1" cy="514349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695324</xdr:colOff>
      <xdr:row>10</xdr:row>
      <xdr:rowOff>0</xdr:rowOff>
    </xdr:from>
    <xdr:to>
      <xdr:col>11</xdr:col>
      <xdr:colOff>400050</xdr:colOff>
      <xdr:row>10</xdr:row>
      <xdr:rowOff>9525</xdr:rowOff>
    </xdr:to>
    <xdr:cxnSp macro="">
      <xdr:nvCxnSpPr>
        <xdr:cNvPr id="11" name="Straight Connector 10"/>
        <xdr:cNvCxnSpPr/>
      </xdr:nvCxnSpPr>
      <xdr:spPr>
        <a:xfrm flipH="1">
          <a:off x="9981438000" y="2628900"/>
          <a:ext cx="7200901" cy="952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390525</xdr:colOff>
      <xdr:row>7</xdr:row>
      <xdr:rowOff>0</xdr:rowOff>
    </xdr:from>
    <xdr:to>
      <xdr:col>11</xdr:col>
      <xdr:colOff>390525</xdr:colOff>
      <xdr:row>10</xdr:row>
      <xdr:rowOff>0</xdr:rowOff>
    </xdr:to>
    <xdr:cxnSp macro="">
      <xdr:nvCxnSpPr>
        <xdr:cNvPr id="13" name="Straight Connector 12"/>
        <xdr:cNvCxnSpPr/>
      </xdr:nvCxnSpPr>
      <xdr:spPr>
        <a:xfrm flipV="1">
          <a:off x="9981447525" y="2057400"/>
          <a:ext cx="0" cy="571500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rightToLeft="1" tabSelected="1" workbookViewId="0">
      <selection activeCell="F7" sqref="F7"/>
    </sheetView>
  </sheetViews>
  <sheetFormatPr defaultRowHeight="15" x14ac:dyDescent="0.25"/>
  <cols>
    <col min="1" max="2" width="10.42578125" style="1" customWidth="1"/>
    <col min="3" max="3" width="1.28515625" style="1" customWidth="1"/>
    <col min="4" max="4" width="12.140625" style="1" customWidth="1"/>
    <col min="5" max="5" width="10.42578125" style="1" customWidth="1"/>
    <col min="6" max="6" width="12.140625" style="1" customWidth="1"/>
    <col min="7" max="7" width="10.42578125" style="1" customWidth="1"/>
    <col min="8" max="8" width="12.140625" style="1" customWidth="1"/>
    <col min="9" max="9" width="10.42578125" style="1" customWidth="1"/>
    <col min="10" max="10" width="12.140625" style="1" customWidth="1"/>
    <col min="11" max="11" width="10.42578125" style="1" customWidth="1"/>
    <col min="12" max="12" width="12.140625" style="1" customWidth="1"/>
    <col min="13" max="13" width="10.42578125" style="1" customWidth="1"/>
    <col min="14" max="14" width="12.140625" style="1" customWidth="1"/>
    <col min="15" max="15" width="10.42578125" style="1" customWidth="1"/>
    <col min="16" max="16" width="12.140625" style="1" customWidth="1"/>
    <col min="17" max="17" width="10.42578125" style="1" customWidth="1"/>
    <col min="18" max="16384" width="9.140625" style="1"/>
  </cols>
  <sheetData>
    <row r="1" spans="1:20" ht="43.5" customHeight="1" x14ac:dyDescent="0.25">
      <c r="A1" s="4" t="s">
        <v>2</v>
      </c>
      <c r="B1" s="4" t="s">
        <v>0</v>
      </c>
      <c r="D1" s="4" t="s">
        <v>11</v>
      </c>
      <c r="E1" s="4" t="s">
        <v>1</v>
      </c>
      <c r="F1" s="4" t="s">
        <v>12</v>
      </c>
      <c r="G1" s="4" t="s">
        <v>1</v>
      </c>
      <c r="H1" s="4" t="s">
        <v>13</v>
      </c>
      <c r="I1" s="4" t="s">
        <v>1</v>
      </c>
      <c r="J1" s="4" t="s">
        <v>14</v>
      </c>
      <c r="K1" s="4" t="s">
        <v>1</v>
      </c>
      <c r="L1" s="4" t="s">
        <v>15</v>
      </c>
      <c r="M1" s="4" t="s">
        <v>1</v>
      </c>
      <c r="N1" s="4" t="s">
        <v>16</v>
      </c>
      <c r="O1" s="4" t="s">
        <v>1</v>
      </c>
      <c r="P1" s="4" t="s">
        <v>17</v>
      </c>
      <c r="Q1" s="4" t="s">
        <v>1</v>
      </c>
    </row>
    <row r="2" spans="1:20" ht="18" customHeight="1" x14ac:dyDescent="0.25">
      <c r="A2" s="2">
        <v>200</v>
      </c>
      <c r="B2" s="3">
        <v>41699</v>
      </c>
      <c r="D2" s="2">
        <v>20</v>
      </c>
      <c r="E2" s="3">
        <v>41716</v>
      </c>
      <c r="F2" s="2">
        <v>15</v>
      </c>
      <c r="G2" s="3">
        <v>41724</v>
      </c>
      <c r="H2" s="2">
        <v>15</v>
      </c>
      <c r="I2" s="3">
        <v>41728</v>
      </c>
      <c r="J2" s="2">
        <v>35</v>
      </c>
      <c r="K2" s="3">
        <v>41746</v>
      </c>
      <c r="L2" s="2">
        <v>35</v>
      </c>
      <c r="M2" s="3">
        <v>41760</v>
      </c>
      <c r="N2" s="2">
        <v>60</v>
      </c>
      <c r="O2" s="3">
        <v>41774</v>
      </c>
      <c r="P2" s="2"/>
      <c r="Q2" s="3"/>
    </row>
    <row r="3" spans="1:20" ht="10.5" customHeight="1" x14ac:dyDescent="0.25">
      <c r="A3" s="5"/>
      <c r="B3" s="6"/>
      <c r="C3" s="5"/>
      <c r="D3" s="5"/>
      <c r="E3" s="6"/>
      <c r="F3" s="5"/>
      <c r="G3" s="6"/>
      <c r="H3" s="5"/>
      <c r="I3" s="6"/>
      <c r="J3" s="5"/>
      <c r="K3" s="6"/>
      <c r="L3" s="5"/>
      <c r="M3" s="6"/>
      <c r="N3" s="5"/>
      <c r="O3" s="6"/>
      <c r="P3" s="5"/>
      <c r="Q3" s="6"/>
      <c r="R3" s="5"/>
      <c r="S3" s="5"/>
      <c r="T3" s="5"/>
    </row>
    <row r="4" spans="1:20" ht="18" customHeight="1" x14ac:dyDescent="0.25">
      <c r="A4" s="10" t="s">
        <v>7</v>
      </c>
      <c r="B4" s="10"/>
      <c r="D4" s="4" t="s">
        <v>19</v>
      </c>
      <c r="E4" s="8">
        <f>IF(E2="","",E2-$B$2)</f>
        <v>17</v>
      </c>
      <c r="F4" s="4" t="s">
        <v>20</v>
      </c>
      <c r="G4" s="8">
        <f>IF(G2="","",G2-$B$2)</f>
        <v>25</v>
      </c>
      <c r="H4" s="4" t="s">
        <v>21</v>
      </c>
      <c r="I4" s="8">
        <f>IF(I2="","",I2-$B$2)</f>
        <v>29</v>
      </c>
      <c r="J4" s="4" t="s">
        <v>22</v>
      </c>
      <c r="K4" s="8">
        <f>IF(K2="","",K2-$B$2)</f>
        <v>47</v>
      </c>
      <c r="L4" s="4" t="s">
        <v>23</v>
      </c>
      <c r="M4" s="8">
        <f>IF(M2="","",M2-$B$2)</f>
        <v>61</v>
      </c>
      <c r="N4" s="4" t="s">
        <v>24</v>
      </c>
      <c r="O4" s="8">
        <f>IF(O2="","",O2-$B$2)</f>
        <v>75</v>
      </c>
      <c r="P4" s="4" t="s">
        <v>25</v>
      </c>
      <c r="Q4" s="7" t="str">
        <f>IF(Q2="","",Q2-$B$2)</f>
        <v/>
      </c>
    </row>
    <row r="5" spans="1:20" ht="10.5" customHeight="1" x14ac:dyDescent="0.25">
      <c r="A5" s="5"/>
      <c r="B5" s="6"/>
      <c r="C5" s="5"/>
      <c r="D5" s="5"/>
      <c r="E5" s="6"/>
      <c r="F5" s="5"/>
      <c r="G5" s="6"/>
      <c r="H5" s="5"/>
      <c r="I5" s="6"/>
      <c r="J5" s="5"/>
      <c r="K5" s="6"/>
      <c r="L5" s="5"/>
      <c r="M5" s="6"/>
      <c r="N5" s="5"/>
      <c r="O5" s="6"/>
      <c r="P5" s="5"/>
      <c r="Q5" s="6"/>
      <c r="R5" s="5"/>
      <c r="S5" s="5"/>
      <c r="T5" s="5"/>
    </row>
    <row r="6" spans="1:20" ht="43.5" customHeight="1" thickBot="1" x14ac:dyDescent="0.3">
      <c r="A6" s="11" t="s">
        <v>9</v>
      </c>
      <c r="B6" s="11"/>
      <c r="D6" s="4" t="s">
        <v>3</v>
      </c>
      <c r="E6" s="4" t="s">
        <v>4</v>
      </c>
      <c r="F6" s="4" t="s">
        <v>5</v>
      </c>
      <c r="G6" s="4" t="s">
        <v>6</v>
      </c>
      <c r="H6" s="4" t="s">
        <v>18</v>
      </c>
      <c r="I6" s="4" t="s">
        <v>26</v>
      </c>
      <c r="J6" s="4" t="s">
        <v>8</v>
      </c>
    </row>
    <row r="7" spans="1:20" ht="18" customHeight="1" thickBot="1" x14ac:dyDescent="0.3">
      <c r="A7" s="12" t="s">
        <v>10</v>
      </c>
      <c r="B7" s="13"/>
      <c r="D7" s="2">
        <f>D2+F2+H2</f>
        <v>50</v>
      </c>
      <c r="E7" s="2">
        <f>+J2</f>
        <v>35</v>
      </c>
      <c r="F7" s="2">
        <f>+L2+N2</f>
        <v>95</v>
      </c>
      <c r="G7" s="2">
        <v>0</v>
      </c>
      <c r="H7" s="2">
        <f>SUM(D7:G7)</f>
        <v>180</v>
      </c>
      <c r="I7" s="2">
        <f>+A2-D7-E7-F7-G7</f>
        <v>20</v>
      </c>
      <c r="J7" s="2" t="b">
        <f>+H7+I7=A2</f>
        <v>1</v>
      </c>
      <c r="L7" s="9" t="s">
        <v>27</v>
      </c>
    </row>
  </sheetData>
  <mergeCells count="3">
    <mergeCell ref="A4:B4"/>
    <mergeCell ref="A6:B6"/>
    <mergeCell ref="A7:B7"/>
  </mergeCells>
  <dataValidations count="4">
    <dataValidation type="date" operator="greaterThan" allowBlank="1" showInputMessage="1" showErrorMessage="1" sqref="G3">
      <formula1>E3</formula1>
    </dataValidation>
    <dataValidation type="date" operator="greaterThan" allowBlank="1" showInputMessage="1" showErrorMessage="1" errorTitle="خطأ" error="يرجى التأكد من التاريخ حيث أنه يجب أن يكون أكبر من تاريخ الوصول الأول" sqref="Q2 G2">
      <formula1>E2</formula1>
    </dataValidation>
    <dataValidation type="date" operator="greaterThan" allowBlank="1" showInputMessage="1" showErrorMessage="1" errorTitle="خطأ" error="يرجى التأكد من التاريخ حيث أنه يجب أن يكون أكبر من تاريخ الوصول الأول" sqref="M2 O2 I2 K2">
      <formula1>G2</formula1>
    </dataValidation>
    <dataValidation type="date" operator="greaterThan" allowBlank="1" showInputMessage="1" showErrorMessage="1" errorTitle="خطأ" error="يرجى التأكد من التاريخ حيث أنه يجب أن يكون أكبر من تاريخ الوصول الأول" sqref="E2">
      <formula1>B2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Amr Bazan</cp:lastModifiedBy>
  <dcterms:created xsi:type="dcterms:W3CDTF">2014-09-21T06:58:45Z</dcterms:created>
  <dcterms:modified xsi:type="dcterms:W3CDTF">2014-09-21T14:12:44Z</dcterms:modified>
</cp:coreProperties>
</file>